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6" i="1"/>
  <c r="E6"/>
  <c r="F6"/>
  <c r="G6"/>
  <c r="H6"/>
  <c r="I6"/>
  <c r="J6"/>
  <c r="K6"/>
  <c r="D7"/>
  <c r="E7"/>
  <c r="F7"/>
  <c r="G7"/>
  <c r="H7"/>
  <c r="I7"/>
  <c r="J7"/>
  <c r="K7"/>
  <c r="D8"/>
  <c r="E8"/>
  <c r="F8"/>
  <c r="G8"/>
  <c r="H8"/>
  <c r="I8"/>
  <c r="J8"/>
  <c r="K8"/>
  <c r="D9"/>
  <c r="E9"/>
  <c r="F9"/>
  <c r="G9"/>
  <c r="H9"/>
  <c r="I9"/>
  <c r="J9"/>
  <c r="K9"/>
  <c r="D10"/>
  <c r="E10"/>
  <c r="F10"/>
  <c r="G10"/>
  <c r="H10"/>
  <c r="I10"/>
  <c r="J10"/>
  <c r="K10"/>
  <c r="D11"/>
  <c r="E11"/>
  <c r="F11"/>
  <c r="G11"/>
  <c r="H11"/>
  <c r="I11"/>
  <c r="J11"/>
  <c r="K11"/>
  <c r="D12"/>
  <c r="E12"/>
  <c r="F12"/>
  <c r="G12"/>
  <c r="H12"/>
  <c r="I12"/>
  <c r="J12"/>
  <c r="K12"/>
  <c r="D13"/>
  <c r="E13"/>
  <c r="F13"/>
  <c r="G13"/>
  <c r="H13"/>
  <c r="I13"/>
  <c r="J13"/>
  <c r="K13"/>
  <c r="D14"/>
  <c r="E14"/>
  <c r="F14"/>
  <c r="G14"/>
  <c r="H14"/>
  <c r="I14"/>
  <c r="J14"/>
  <c r="K14"/>
  <c r="D15"/>
  <c r="E15"/>
  <c r="F15"/>
  <c r="G15"/>
  <c r="H15"/>
  <c r="I15"/>
  <c r="J15"/>
  <c r="K15"/>
  <c r="D16"/>
  <c r="E16"/>
  <c r="F16"/>
  <c r="G16"/>
  <c r="H16"/>
  <c r="I16"/>
  <c r="J16"/>
  <c r="K16"/>
  <c r="D17"/>
  <c r="E17"/>
  <c r="F17"/>
  <c r="G17"/>
  <c r="H17"/>
  <c r="I17"/>
  <c r="J17"/>
  <c r="K17"/>
  <c r="D18"/>
  <c r="E18"/>
  <c r="F18"/>
  <c r="G18"/>
  <c r="H18"/>
  <c r="I18"/>
  <c r="J18"/>
  <c r="K18"/>
  <c r="D19"/>
  <c r="E19"/>
  <c r="F19"/>
  <c r="G19"/>
  <c r="H19"/>
  <c r="I19"/>
  <c r="J19"/>
  <c r="K19"/>
  <c r="D20"/>
  <c r="E20"/>
  <c r="F20"/>
  <c r="G20"/>
  <c r="H20"/>
  <c r="I20"/>
  <c r="J20"/>
  <c r="K20"/>
  <c r="D21"/>
  <c r="E21"/>
  <c r="F21"/>
  <c r="G21"/>
  <c r="H21"/>
  <c r="I21"/>
  <c r="J21"/>
  <c r="K21"/>
  <c r="D22"/>
  <c r="E22"/>
  <c r="F22"/>
  <c r="G22"/>
  <c r="H22"/>
  <c r="I22"/>
  <c r="J22"/>
  <c r="K22"/>
  <c r="D23"/>
  <c r="E23"/>
  <c r="F23"/>
  <c r="G23"/>
  <c r="H23"/>
  <c r="I23"/>
  <c r="J23"/>
  <c r="K23"/>
  <c r="D24"/>
  <c r="E24"/>
  <c r="F24"/>
  <c r="G24"/>
  <c r="H24"/>
  <c r="I24"/>
  <c r="J24"/>
  <c r="K24"/>
  <c r="K5"/>
  <c r="J5"/>
  <c r="I5"/>
  <c r="F5"/>
  <c r="H5"/>
  <c r="E5"/>
  <c r="G5"/>
  <c r="D5"/>
</calcChain>
</file>

<file path=xl/sharedStrings.xml><?xml version="1.0" encoding="utf-8"?>
<sst xmlns="http://schemas.openxmlformats.org/spreadsheetml/2006/main" count="77" uniqueCount="36">
  <si>
    <t>Business line</t>
  </si>
  <si>
    <t>TOTAL MARKET</t>
  </si>
  <si>
    <t>TOTAL LIFE</t>
  </si>
  <si>
    <t>Assurance on death, survival etc.</t>
  </si>
  <si>
    <t>Other life insurance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</si>
  <si>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</si>
  <si>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</si>
  <si>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</si>
  <si>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</si>
  <si>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</si>
  <si>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</si>
  <si>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</si>
  <si>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</si>
  <si>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</si>
  <si>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</si>
  <si>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</si>
  <si>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Financial loss insurance</t>
  </si>
  <si>
    <t>Travel insurance</t>
  </si>
  <si>
    <t>Other non-life insurance</t>
  </si>
  <si>
    <t>Exchange rate for calculations:</t>
  </si>
  <si>
    <t>Sources:</t>
  </si>
  <si>
    <t>The Czech National Bank (CNB)</t>
  </si>
  <si>
    <t>GROSS WRITTEN PREMIUMS</t>
  </si>
  <si>
    <t>Weight in all GWP</t>
  </si>
  <si>
    <t>Change</t>
  </si>
  <si>
    <t>CZK m</t>
  </si>
  <si>
    <t>%</t>
  </si>
  <si>
    <t>IN LOCAL CURRENCY - CZK</t>
  </si>
  <si>
    <t>PAID CLAIMS</t>
  </si>
  <si>
    <t>Unit-linked</t>
  </si>
  <si>
    <r>
      <t xml:space="preserve">Market porfolio as of December 31st, 2011 - </t>
    </r>
    <r>
      <rPr>
        <b/>
        <sz val="11"/>
        <color rgb="FFFF0000"/>
        <rFont val="Calibri"/>
        <family val="2"/>
        <charset val="238"/>
        <scheme val="minor"/>
      </rPr>
      <t>according to The Czech National Bank (CNB)</t>
    </r>
  </si>
  <si>
    <t>1 EUR = 25.800 Kroon - CZK (December 31st, 2011)</t>
  </si>
  <si>
    <t>1 EUR = 25.060 Kroon - CZK (December 31st, 2010)</t>
  </si>
  <si>
    <t>Czech Insurance Association (CAP)</t>
  </si>
  <si>
    <t>Marriage &amp; birth assurance</t>
  </si>
  <si>
    <t>EUR m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</si>
</sst>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name val="Tahoma"/>
      <family val="2"/>
      <charset val="238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31">
    <xf numFmtId="0" fontId="0" fillId="0" borderId="0" xfId="0"/>
    <xf numFmtId="0" fontId="3" fillId="0" borderId="0" xfId="0" applyFont="1"/>
    <xf numFmtId="0" fontId="3" fillId="3" borderId="1" xfId="0" applyFont="1" applyFill="1" applyBorder="1"/>
    <xf numFmtId="0" fontId="6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/>
    <xf numFmtId="0" fontId="5" fillId="3" borderId="1" xfId="0" applyFont="1" applyFill="1" applyBorder="1" applyAlignment="1"/>
    <xf numFmtId="0" fontId="6" fillId="0" borderId="1" xfId="0" applyFont="1" applyFill="1" applyBorder="1" applyAlignment="1">
      <alignment horizontal="left" indent="3"/>
    </xf>
    <xf numFmtId="0" fontId="5" fillId="3" borderId="1" xfId="0" applyFont="1" applyFill="1" applyBorder="1" applyAlignment="1">
      <alignment horizontal="left"/>
    </xf>
    <xf numFmtId="0" fontId="6" fillId="0" borderId="0" xfId="2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1" fillId="0" borderId="0" xfId="2" applyFont="1"/>
    <xf numFmtId="0" fontId="12" fillId="0" borderId="0" xfId="0" applyFont="1" applyFill="1"/>
    <xf numFmtId="0" fontId="13" fillId="0" borderId="0" xfId="2" applyFont="1"/>
    <xf numFmtId="43" fontId="0" fillId="0" borderId="1" xfId="1" applyFont="1" applyBorder="1"/>
    <xf numFmtId="43" fontId="14" fillId="0" borderId="1" xfId="1" applyFont="1" applyFill="1" applyBorder="1"/>
    <xf numFmtId="0" fontId="5" fillId="7" borderId="1" xfId="0" applyFont="1" applyFill="1" applyBorder="1" applyAlignment="1">
      <alignment horizontal="left"/>
    </xf>
    <xf numFmtId="0" fontId="5" fillId="7" borderId="1" xfId="0" applyFont="1" applyFill="1" applyBorder="1" applyAlignment="1"/>
    <xf numFmtId="0" fontId="3" fillId="7" borderId="1" xfId="0" applyFont="1" applyFill="1" applyBorder="1"/>
    <xf numFmtId="43" fontId="2" fillId="7" borderId="1" xfId="1" applyFont="1" applyFill="1" applyBorder="1"/>
    <xf numFmtId="43" fontId="15" fillId="7" borderId="1" xfId="1" applyFont="1" applyFill="1" applyBorder="1"/>
    <xf numFmtId="43" fontId="7" fillId="0" borderId="1" xfId="1" applyFont="1" applyFill="1" applyBorder="1"/>
    <xf numFmtId="43" fontId="3" fillId="3" borderId="1" xfId="1" applyFont="1" applyFill="1" applyBorder="1"/>
    <xf numFmtId="0" fontId="10" fillId="0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K67"/>
  <sheetViews>
    <sheetView tabSelected="1" topLeftCell="A31" workbookViewId="0">
      <selection activeCell="B61" sqref="B61:E67"/>
    </sheetView>
  </sheetViews>
  <sheetFormatPr defaultRowHeight="15"/>
  <cols>
    <col min="3" max="3" width="32.85546875" customWidth="1"/>
    <col min="4" max="5" width="14.140625" customWidth="1"/>
    <col min="6" max="6" width="10" customWidth="1"/>
    <col min="7" max="8" width="14.140625" customWidth="1"/>
    <col min="9" max="9" width="10.5703125" customWidth="1"/>
    <col min="10" max="11" width="12.7109375" customWidth="1"/>
    <col min="12" max="12" width="14.140625" customWidth="1"/>
  </cols>
  <sheetData>
    <row r="1" spans="3:11" ht="18.75">
      <c r="C1" s="1" t="s">
        <v>30</v>
      </c>
      <c r="H1" s="24"/>
      <c r="I1" s="24"/>
      <c r="J1" s="24"/>
    </row>
    <row r="2" spans="3:11" ht="18.75">
      <c r="C2" s="25" t="s">
        <v>0</v>
      </c>
      <c r="D2" s="26" t="s">
        <v>22</v>
      </c>
      <c r="E2" s="26"/>
      <c r="F2" s="26"/>
      <c r="G2" s="27" t="s">
        <v>28</v>
      </c>
      <c r="H2" s="28"/>
      <c r="I2" s="28"/>
      <c r="J2" s="29" t="s">
        <v>23</v>
      </c>
      <c r="K2" s="29"/>
    </row>
    <row r="3" spans="3:11" ht="18.75">
      <c r="C3" s="25"/>
      <c r="D3" s="10">
        <v>2011</v>
      </c>
      <c r="E3" s="10">
        <v>2010</v>
      </c>
      <c r="F3" s="10" t="s">
        <v>24</v>
      </c>
      <c r="G3" s="10">
        <v>2011</v>
      </c>
      <c r="H3" s="10">
        <v>2010</v>
      </c>
      <c r="I3" s="10" t="s">
        <v>24</v>
      </c>
      <c r="J3" s="10">
        <v>2011</v>
      </c>
      <c r="K3" s="10">
        <v>2010</v>
      </c>
    </row>
    <row r="4" spans="3:11" ht="18.75">
      <c r="C4" s="25"/>
      <c r="D4" s="11" t="s">
        <v>35</v>
      </c>
      <c r="E4" s="11" t="s">
        <v>35</v>
      </c>
      <c r="F4" s="11" t="s">
        <v>26</v>
      </c>
      <c r="G4" s="11" t="s">
        <v>35</v>
      </c>
      <c r="H4" s="11" t="s">
        <v>35</v>
      </c>
      <c r="I4" s="11" t="s">
        <v>26</v>
      </c>
      <c r="J4" s="11" t="s">
        <v>26</v>
      </c>
      <c r="K4" s="11" t="s">
        <v>26</v>
      </c>
    </row>
    <row r="5" spans="3:11">
      <c r="C5" s="2" t="s">
        <v>1</v>
      </c>
      <c r="D5" s="23">
        <f>D40/25.8</f>
        <v>6010.8787209302327</v>
      </c>
      <c r="E5" s="23">
        <f>E40/25.06</f>
        <v>6224.9145251396658</v>
      </c>
      <c r="F5" s="23">
        <f>D5*100/E5-100</f>
        <v>-3.4383733840045068</v>
      </c>
      <c r="G5" s="23">
        <f>G40/25.8</f>
        <v>3302.5516279069766</v>
      </c>
      <c r="H5" s="23">
        <f>H40/25.06</f>
        <v>3299.7093375897848</v>
      </c>
      <c r="I5" s="23">
        <f>G5*100/H5-100</f>
        <v>8.6137596569884067E-2</v>
      </c>
      <c r="J5" s="23">
        <f>D5*100/$D$5</f>
        <v>100</v>
      </c>
      <c r="K5" s="23">
        <f>E5*100/$E$5</f>
        <v>100</v>
      </c>
    </row>
    <row r="6" spans="3:11">
      <c r="C6" s="2" t="s">
        <v>2</v>
      </c>
      <c r="D6" s="23">
        <f t="shared" ref="D6:D24" si="0">D41/25.8</f>
        <v>2791.1106589147284</v>
      </c>
      <c r="E6" s="23">
        <f t="shared" ref="E6:E24" si="1">E41/25.06</f>
        <v>2863.7215482841179</v>
      </c>
      <c r="F6" s="23">
        <f t="shared" ref="F6:F24" si="2">D6*100/E6-100</f>
        <v>-2.5355429340850719</v>
      </c>
      <c r="G6" s="23">
        <f t="shared" ref="G6:G24" si="3">G41/25.8</f>
        <v>1630.6485658914728</v>
      </c>
      <c r="H6" s="23">
        <f t="shared" ref="H6:H24" si="4">H41/25.06</f>
        <v>1458.2814844373504</v>
      </c>
      <c r="I6" s="23">
        <f t="shared" ref="I6:I24" si="5">G6*100/H6-100</f>
        <v>11.819877252341769</v>
      </c>
      <c r="J6" s="23">
        <f t="shared" ref="J6:J24" si="6">D6*100/$D$5</f>
        <v>46.434319980470029</v>
      </c>
      <c r="K6" s="23">
        <f t="shared" ref="K6:K24" si="7">E6*100/$E$5</f>
        <v>46.004190687580021</v>
      </c>
    </row>
    <row r="7" spans="3:11">
      <c r="C7" s="3" t="s">
        <v>3</v>
      </c>
      <c r="D7" s="22">
        <f t="shared" si="0"/>
        <v>890.89515503875975</v>
      </c>
      <c r="E7" s="22">
        <f t="shared" si="1"/>
        <v>1023.5711492418196</v>
      </c>
      <c r="F7" s="22">
        <f t="shared" si="2"/>
        <v>-12.962068567616015</v>
      </c>
      <c r="G7" s="22">
        <f t="shared" si="3"/>
        <v>793.35523255813951</v>
      </c>
      <c r="H7" s="22">
        <f t="shared" si="4"/>
        <v>813.61644054269755</v>
      </c>
      <c r="I7" s="22">
        <f t="shared" si="5"/>
        <v>-2.4902653111389128</v>
      </c>
      <c r="J7" s="22">
        <f t="shared" si="6"/>
        <v>14.821379641825253</v>
      </c>
      <c r="K7" s="22">
        <f t="shared" si="7"/>
        <v>16.443135807055185</v>
      </c>
    </row>
    <row r="8" spans="3:11">
      <c r="C8" s="4" t="s">
        <v>29</v>
      </c>
      <c r="D8" s="22">
        <f t="shared" si="0"/>
        <v>1417.9935271317829</v>
      </c>
      <c r="E8" s="22">
        <f t="shared" si="1"/>
        <v>1355.0025139664804</v>
      </c>
      <c r="F8" s="22">
        <f t="shared" si="2"/>
        <v>4.6487746344403291</v>
      </c>
      <c r="G8" s="22">
        <f t="shared" si="3"/>
        <v>508.42116279069762</v>
      </c>
      <c r="H8" s="22">
        <f t="shared" si="4"/>
        <v>324.37230646448529</v>
      </c>
      <c r="I8" s="22">
        <f t="shared" si="5"/>
        <v>56.74000297135828</v>
      </c>
      <c r="J8" s="22">
        <f t="shared" si="6"/>
        <v>23.590453126166832</v>
      </c>
      <c r="K8" s="22">
        <f t="shared" si="7"/>
        <v>21.767407544219711</v>
      </c>
    </row>
    <row r="9" spans="3:11">
      <c r="C9" s="3" t="s">
        <v>34</v>
      </c>
      <c r="D9" s="22">
        <f t="shared" si="0"/>
        <v>64.955620155038758</v>
      </c>
      <c r="E9" s="22">
        <f t="shared" si="1"/>
        <v>78.267757382282525</v>
      </c>
      <c r="F9" s="22">
        <f t="shared" si="2"/>
        <v>-17.008456192533288</v>
      </c>
      <c r="G9" s="22">
        <f t="shared" si="3"/>
        <v>116.83073643410853</v>
      </c>
      <c r="H9" s="22">
        <f t="shared" si="4"/>
        <v>123.22753391859537</v>
      </c>
      <c r="I9" s="22">
        <f t="shared" si="5"/>
        <v>-5.1910456056944128</v>
      </c>
      <c r="J9" s="22">
        <f t="shared" si="6"/>
        <v>1.0806343493316455</v>
      </c>
      <c r="K9" s="22">
        <f t="shared" si="7"/>
        <v>1.2573306358857428</v>
      </c>
    </row>
    <row r="10" spans="3:11">
      <c r="C10" s="5" t="s">
        <v>4</v>
      </c>
      <c r="D10" s="22">
        <f t="shared" si="0"/>
        <v>417.26635658914705</v>
      </c>
      <c r="E10" s="22">
        <f t="shared" si="1"/>
        <v>406.88012769353543</v>
      </c>
      <c r="F10" s="22">
        <f t="shared" si="2"/>
        <v>2.5526508149925178</v>
      </c>
      <c r="G10" s="22">
        <f t="shared" si="3"/>
        <v>212.0414341085272</v>
      </c>
      <c r="H10" s="22">
        <f t="shared" si="4"/>
        <v>197.06520351157229</v>
      </c>
      <c r="I10" s="22">
        <f t="shared" si="5"/>
        <v>7.5996321674696219</v>
      </c>
      <c r="J10" s="22">
        <f t="shared" si="6"/>
        <v>6.9418528631462992</v>
      </c>
      <c r="K10" s="22">
        <f t="shared" si="7"/>
        <v>6.5363167004193752</v>
      </c>
    </row>
    <row r="11" spans="3:11">
      <c r="C11" s="2" t="s">
        <v>5</v>
      </c>
      <c r="D11" s="23">
        <f t="shared" si="0"/>
        <v>3219.7680620155038</v>
      </c>
      <c r="E11" s="23">
        <f t="shared" si="1"/>
        <v>3361.1929768555469</v>
      </c>
      <c r="F11" s="23">
        <f t="shared" si="2"/>
        <v>-4.207580933729929</v>
      </c>
      <c r="G11" s="23">
        <f t="shared" si="3"/>
        <v>1671.903062015504</v>
      </c>
      <c r="H11" s="23">
        <f t="shared" si="4"/>
        <v>1841.4278531524342</v>
      </c>
      <c r="I11" s="23">
        <f t="shared" si="5"/>
        <v>-9.2061598203107451</v>
      </c>
      <c r="J11" s="23">
        <f t="shared" si="6"/>
        <v>53.565680019529957</v>
      </c>
      <c r="K11" s="23">
        <f t="shared" si="7"/>
        <v>53.995809312419972</v>
      </c>
    </row>
    <row r="12" spans="3:11">
      <c r="C12" s="3" t="s">
        <v>6</v>
      </c>
      <c r="D12" s="22">
        <f t="shared" si="0"/>
        <v>103.59054263565891</v>
      </c>
      <c r="E12" s="22">
        <f t="shared" si="1"/>
        <v>107.29996009577015</v>
      </c>
      <c r="F12" s="22">
        <f t="shared" si="2"/>
        <v>-3.4570539045871129</v>
      </c>
      <c r="G12" s="22">
        <f t="shared" si="3"/>
        <v>34.210232558139538</v>
      </c>
      <c r="H12" s="22">
        <f t="shared" si="4"/>
        <v>31.279808459696728</v>
      </c>
      <c r="I12" s="22">
        <f t="shared" si="5"/>
        <v>9.3684208527638191</v>
      </c>
      <c r="J12" s="22">
        <f t="shared" si="6"/>
        <v>1.7233843410440235</v>
      </c>
      <c r="K12" s="22">
        <f t="shared" si="7"/>
        <v>1.7237178062836567</v>
      </c>
    </row>
    <row r="13" spans="3:11">
      <c r="C13" s="3" t="s">
        <v>7</v>
      </c>
      <c r="D13" s="22">
        <f t="shared" si="0"/>
        <v>117.03414728682171</v>
      </c>
      <c r="E13" s="22">
        <f t="shared" si="1"/>
        <v>111.76033519553073</v>
      </c>
      <c r="F13" s="22">
        <f t="shared" si="2"/>
        <v>4.7188585127846636</v>
      </c>
      <c r="G13" s="22">
        <f t="shared" si="3"/>
        <v>25.312015503875966</v>
      </c>
      <c r="H13" s="22">
        <f t="shared" si="4"/>
        <v>21.967717478052673</v>
      </c>
      <c r="I13" s="22">
        <f t="shared" si="5"/>
        <v>15.223693718587214</v>
      </c>
      <c r="J13" s="22">
        <f t="shared" si="6"/>
        <v>1.9470389059639803</v>
      </c>
      <c r="K13" s="22">
        <f t="shared" si="7"/>
        <v>1.7953714021964537</v>
      </c>
    </row>
    <row r="14" spans="3:11">
      <c r="C14" s="6" t="s">
        <v>8</v>
      </c>
      <c r="D14" s="23">
        <f t="shared" si="0"/>
        <v>797.90170542635667</v>
      </c>
      <c r="E14" s="23">
        <f t="shared" si="1"/>
        <v>804.05546687948913</v>
      </c>
      <c r="F14" s="23">
        <f t="shared" si="2"/>
        <v>-0.7653404157570094</v>
      </c>
      <c r="G14" s="23">
        <f t="shared" si="3"/>
        <v>390.11600775193801</v>
      </c>
      <c r="H14" s="23">
        <f t="shared" si="4"/>
        <v>485.32996807661607</v>
      </c>
      <c r="I14" s="23">
        <f t="shared" si="5"/>
        <v>-19.61839708807085</v>
      </c>
      <c r="J14" s="23">
        <f t="shared" si="6"/>
        <v>13.274293867351142</v>
      </c>
      <c r="K14" s="23">
        <f t="shared" si="7"/>
        <v>12.916731043169607</v>
      </c>
    </row>
    <row r="15" spans="3:11">
      <c r="C15" s="7" t="s">
        <v>9</v>
      </c>
      <c r="D15" s="22">
        <f t="shared" si="0"/>
        <v>480.82763565891469</v>
      </c>
      <c r="E15" s="22">
        <f t="shared" si="1"/>
        <v>480.57609736632082</v>
      </c>
      <c r="F15" s="22">
        <f t="shared" si="2"/>
        <v>5.2340991150487071E-2</v>
      </c>
      <c r="G15" s="22">
        <f t="shared" si="3"/>
        <v>226.56352713178293</v>
      </c>
      <c r="H15" s="22">
        <f t="shared" si="4"/>
        <v>307.4401835594573</v>
      </c>
      <c r="I15" s="22">
        <f t="shared" si="5"/>
        <v>-26.306468949929325</v>
      </c>
      <c r="J15" s="22">
        <f t="shared" si="6"/>
        <v>7.9992902532643786</v>
      </c>
      <c r="K15" s="22">
        <f t="shared" si="7"/>
        <v>7.7202039550179746</v>
      </c>
    </row>
    <row r="16" spans="3:11">
      <c r="C16" s="7" t="s">
        <v>10</v>
      </c>
      <c r="D16" s="22">
        <f t="shared" si="0"/>
        <v>317.07406976744187</v>
      </c>
      <c r="E16" s="22">
        <f t="shared" si="1"/>
        <v>323.47936951316842</v>
      </c>
      <c r="F16" s="22">
        <f t="shared" si="2"/>
        <v>-1.9801261995058326</v>
      </c>
      <c r="G16" s="22">
        <f t="shared" si="3"/>
        <v>163.55248062015505</v>
      </c>
      <c r="H16" s="22">
        <f t="shared" si="4"/>
        <v>177.8897845171588</v>
      </c>
      <c r="I16" s="22">
        <f t="shared" si="5"/>
        <v>-8.0596555535322523</v>
      </c>
      <c r="J16" s="22">
        <f t="shared" si="6"/>
        <v>5.2750036140867618</v>
      </c>
      <c r="K16" s="22">
        <f t="shared" si="7"/>
        <v>5.1965270881516341</v>
      </c>
    </row>
    <row r="17" spans="3:11">
      <c r="C17" s="8" t="s">
        <v>11</v>
      </c>
      <c r="D17" s="23">
        <f t="shared" si="0"/>
        <v>1388.6234883720931</v>
      </c>
      <c r="E17" s="23">
        <f t="shared" si="1"/>
        <v>1535.0085395051876</v>
      </c>
      <c r="F17" s="23">
        <f t="shared" si="2"/>
        <v>-9.5364323627985783</v>
      </c>
      <c r="G17" s="23">
        <f t="shared" si="3"/>
        <v>860.45922480620141</v>
      </c>
      <c r="H17" s="23">
        <f t="shared" si="4"/>
        <v>909.5084197924981</v>
      </c>
      <c r="I17" s="23">
        <f t="shared" si="5"/>
        <v>-5.3929346797566922</v>
      </c>
      <c r="J17" s="23">
        <f t="shared" si="6"/>
        <v>23.101838397384803</v>
      </c>
      <c r="K17" s="23">
        <f t="shared" si="7"/>
        <v>24.659110310767637</v>
      </c>
    </row>
    <row r="18" spans="3:11">
      <c r="C18" s="7" t="s">
        <v>12</v>
      </c>
      <c r="D18" s="22">
        <f t="shared" si="0"/>
        <v>576.03674418604646</v>
      </c>
      <c r="E18" s="22">
        <f t="shared" si="1"/>
        <v>623.99796488427774</v>
      </c>
      <c r="F18" s="22">
        <f t="shared" si="2"/>
        <v>-7.6861181281457789</v>
      </c>
      <c r="G18" s="22">
        <f t="shared" si="3"/>
        <v>429.35844961240309</v>
      </c>
      <c r="H18" s="22">
        <f t="shared" si="4"/>
        <v>471.37984836392661</v>
      </c>
      <c r="I18" s="22">
        <f t="shared" si="5"/>
        <v>-8.9145513745172025</v>
      </c>
      <c r="J18" s="22">
        <f t="shared" si="6"/>
        <v>9.5832368432298054</v>
      </c>
      <c r="K18" s="22">
        <f t="shared" si="7"/>
        <v>10.024201334238841</v>
      </c>
    </row>
    <row r="19" spans="3:11">
      <c r="C19" s="7" t="s">
        <v>13</v>
      </c>
      <c r="D19" s="22">
        <f t="shared" si="0"/>
        <v>812.58674418604653</v>
      </c>
      <c r="E19" s="22">
        <f t="shared" si="1"/>
        <v>911.01057462090978</v>
      </c>
      <c r="F19" s="22">
        <f t="shared" si="2"/>
        <v>-10.803807680917359</v>
      </c>
      <c r="G19" s="22">
        <f t="shared" si="3"/>
        <v>431.10077519379843</v>
      </c>
      <c r="H19" s="22">
        <f t="shared" si="4"/>
        <v>438.12857142857149</v>
      </c>
      <c r="I19" s="22">
        <f t="shared" si="5"/>
        <v>-1.6040488324826896</v>
      </c>
      <c r="J19" s="22">
        <f t="shared" si="6"/>
        <v>13.518601554155</v>
      </c>
      <c r="K19" s="22">
        <f t="shared" si="7"/>
        <v>14.634908976528795</v>
      </c>
    </row>
    <row r="20" spans="3:11">
      <c r="C20" s="3" t="s">
        <v>14</v>
      </c>
      <c r="D20" s="22">
        <f t="shared" si="0"/>
        <v>481.21910852713177</v>
      </c>
      <c r="E20" s="22">
        <f t="shared" si="1"/>
        <v>483.96767757382281</v>
      </c>
      <c r="F20" s="22">
        <f t="shared" si="2"/>
        <v>-0.56792409370598307</v>
      </c>
      <c r="G20" s="22">
        <f t="shared" si="3"/>
        <v>241.89693798449611</v>
      </c>
      <c r="H20" s="22">
        <f t="shared" si="4"/>
        <v>235.73076616121307</v>
      </c>
      <c r="I20" s="22">
        <f t="shared" si="5"/>
        <v>2.6157687957736044</v>
      </c>
      <c r="J20" s="22">
        <f t="shared" si="6"/>
        <v>8.0058029926888814</v>
      </c>
      <c r="K20" s="22">
        <f t="shared" si="7"/>
        <v>7.7746879193166789</v>
      </c>
    </row>
    <row r="21" spans="3:11">
      <c r="C21" s="3" t="s">
        <v>15</v>
      </c>
      <c r="D21" s="22">
        <f t="shared" si="0"/>
        <v>124.33682170542635</v>
      </c>
      <c r="E21" s="22">
        <f t="shared" si="1"/>
        <v>115.00223463687152</v>
      </c>
      <c r="F21" s="22">
        <f t="shared" si="2"/>
        <v>8.1168745094645374</v>
      </c>
      <c r="G21" s="22">
        <f t="shared" si="3"/>
        <v>45.263217054263563</v>
      </c>
      <c r="H21" s="22">
        <f t="shared" si="4"/>
        <v>61.292537909018357</v>
      </c>
      <c r="I21" s="22">
        <f t="shared" si="5"/>
        <v>-26.152157181920671</v>
      </c>
      <c r="J21" s="22">
        <f t="shared" si="6"/>
        <v>2.0685298685611175</v>
      </c>
      <c r="K21" s="22">
        <f t="shared" si="7"/>
        <v>1.8474508231788334</v>
      </c>
    </row>
    <row r="22" spans="3:11">
      <c r="C22" s="3" t="s">
        <v>16</v>
      </c>
      <c r="D22" s="22">
        <f t="shared" si="0"/>
        <v>76.200310077519376</v>
      </c>
      <c r="E22" s="22">
        <f t="shared" si="1"/>
        <v>77.915562649640876</v>
      </c>
      <c r="F22" s="22">
        <f t="shared" si="2"/>
        <v>-2.2014248678847252</v>
      </c>
      <c r="G22" s="22">
        <f t="shared" si="3"/>
        <v>28.717403100775194</v>
      </c>
      <c r="H22" s="22">
        <f t="shared" si="4"/>
        <v>18.666400638467678</v>
      </c>
      <c r="I22" s="22">
        <f t="shared" si="5"/>
        <v>53.845423426701956</v>
      </c>
      <c r="J22" s="22">
        <f t="shared" si="6"/>
        <v>1.2677066634564664</v>
      </c>
      <c r="K22" s="22">
        <f t="shared" si="7"/>
        <v>1.2516728114896118</v>
      </c>
    </row>
    <row r="23" spans="3:11">
      <c r="C23" s="3" t="s">
        <v>17</v>
      </c>
      <c r="D23" s="22">
        <f t="shared" si="0"/>
        <v>83.007403100775193</v>
      </c>
      <c r="E23" s="22">
        <f t="shared" si="1"/>
        <v>78.863088587390266</v>
      </c>
      <c r="F23" s="22">
        <f t="shared" si="2"/>
        <v>5.2550750770970609</v>
      </c>
      <c r="G23" s="22">
        <f t="shared" si="3"/>
        <v>33.094844961240305</v>
      </c>
      <c r="H23" s="22">
        <f t="shared" si="4"/>
        <v>29.195889864325618</v>
      </c>
      <c r="I23" s="22">
        <f t="shared" si="5"/>
        <v>13.354465697169275</v>
      </c>
      <c r="J23" s="22">
        <f t="shared" si="6"/>
        <v>1.3809528848375952</v>
      </c>
      <c r="K23" s="22">
        <f t="shared" si="7"/>
        <v>1.2668943206994614</v>
      </c>
    </row>
    <row r="24" spans="3:11">
      <c r="C24" s="3" t="s">
        <v>18</v>
      </c>
      <c r="D24" s="22">
        <f t="shared" si="0"/>
        <v>47.854534883721385</v>
      </c>
      <c r="E24" s="22">
        <f t="shared" si="1"/>
        <v>47.320111731843745</v>
      </c>
      <c r="F24" s="22">
        <f t="shared" si="2"/>
        <v>1.1293784657697898</v>
      </c>
      <c r="G24" s="22">
        <f t="shared" si="3"/>
        <v>12.833178294573838</v>
      </c>
      <c r="H24" s="22">
        <f t="shared" si="4"/>
        <v>48.456344772546139</v>
      </c>
      <c r="I24" s="22">
        <f t="shared" si="5"/>
        <v>-73.516000113477986</v>
      </c>
      <c r="J24" s="22">
        <f t="shared" si="6"/>
        <v>0.79613209824196063</v>
      </c>
      <c r="K24" s="22">
        <f t="shared" si="7"/>
        <v>0.76017287531802769</v>
      </c>
    </row>
    <row r="26" spans="3:11" ht="15.75">
      <c r="C26" s="12" t="s">
        <v>19</v>
      </c>
    </row>
    <row r="27" spans="3:11" ht="15.75">
      <c r="C27" s="13" t="s">
        <v>31</v>
      </c>
    </row>
    <row r="28" spans="3:11" ht="15.75">
      <c r="C28" s="13" t="s">
        <v>32</v>
      </c>
    </row>
    <row r="29" spans="3:11">
      <c r="C29" s="9"/>
    </row>
    <row r="30" spans="3:11" ht="15.75">
      <c r="C30" s="12" t="s">
        <v>20</v>
      </c>
    </row>
    <row r="31" spans="3:11" ht="15.75">
      <c r="C31" s="14" t="s">
        <v>21</v>
      </c>
    </row>
    <row r="32" spans="3:11" ht="15.75">
      <c r="C32" s="14" t="s">
        <v>33</v>
      </c>
    </row>
    <row r="36" spans="3:11" ht="18.75">
      <c r="C36" s="1" t="s">
        <v>30</v>
      </c>
      <c r="H36" s="30" t="s">
        <v>27</v>
      </c>
      <c r="I36" s="30"/>
      <c r="J36" s="30"/>
    </row>
    <row r="37" spans="3:11" ht="18.75">
      <c r="C37" s="25" t="s">
        <v>0</v>
      </c>
      <c r="D37" s="26" t="s">
        <v>22</v>
      </c>
      <c r="E37" s="26"/>
      <c r="F37" s="26"/>
      <c r="G37" s="27" t="s">
        <v>28</v>
      </c>
      <c r="H37" s="28"/>
      <c r="I37" s="28"/>
      <c r="J37" s="29" t="s">
        <v>23</v>
      </c>
      <c r="K37" s="29"/>
    </row>
    <row r="38" spans="3:11" ht="18.75">
      <c r="C38" s="25"/>
      <c r="D38" s="10">
        <v>2011</v>
      </c>
      <c r="E38" s="10">
        <v>2010</v>
      </c>
      <c r="F38" s="10" t="s">
        <v>24</v>
      </c>
      <c r="G38" s="10">
        <v>2011</v>
      </c>
      <c r="H38" s="10">
        <v>2010</v>
      </c>
      <c r="I38" s="10" t="s">
        <v>24</v>
      </c>
      <c r="J38" s="10">
        <v>2011</v>
      </c>
      <c r="K38" s="10">
        <v>2010</v>
      </c>
    </row>
    <row r="39" spans="3:11" ht="18.75">
      <c r="C39" s="25"/>
      <c r="D39" s="11" t="s">
        <v>25</v>
      </c>
      <c r="E39" s="11" t="s">
        <v>25</v>
      </c>
      <c r="F39" s="11" t="s">
        <v>26</v>
      </c>
      <c r="G39" s="11" t="s">
        <v>25</v>
      </c>
      <c r="H39" s="11" t="s">
        <v>25</v>
      </c>
      <c r="I39" s="11" t="s">
        <v>26</v>
      </c>
      <c r="J39" s="11" t="s">
        <v>26</v>
      </c>
      <c r="K39" s="11" t="s">
        <v>26</v>
      </c>
    </row>
    <row r="40" spans="3:11">
      <c r="C40" s="19" t="s">
        <v>1</v>
      </c>
      <c r="D40" s="20">
        <v>155080.671</v>
      </c>
      <c r="E40" s="20">
        <v>155996.35800000001</v>
      </c>
      <c r="F40" s="20">
        <v>-0.58699255017224061</v>
      </c>
      <c r="G40" s="20">
        <v>85205.831999999995</v>
      </c>
      <c r="H40" s="20">
        <v>82690.716</v>
      </c>
      <c r="I40" s="20">
        <v>3.0415941736433751</v>
      </c>
      <c r="J40" s="20">
        <v>100</v>
      </c>
      <c r="K40" s="20">
        <v>100</v>
      </c>
    </row>
    <row r="41" spans="3:11">
      <c r="C41" s="19" t="s">
        <v>2</v>
      </c>
      <c r="D41" s="21">
        <v>72010.654999999999</v>
      </c>
      <c r="E41" s="21">
        <v>71764.861999999994</v>
      </c>
      <c r="F41" s="20">
        <v>0.34249769755010107</v>
      </c>
      <c r="G41" s="21">
        <v>42070.733</v>
      </c>
      <c r="H41" s="21">
        <v>36544.534</v>
      </c>
      <c r="I41" s="20">
        <v>15.121820954126818</v>
      </c>
      <c r="J41" s="20">
        <v>46.434319980470036</v>
      </c>
      <c r="K41" s="20">
        <v>46.004190687580021</v>
      </c>
    </row>
    <row r="42" spans="3:11">
      <c r="C42" s="3" t="s">
        <v>3</v>
      </c>
      <c r="D42" s="16">
        <v>22985.095000000001</v>
      </c>
      <c r="E42" s="16">
        <v>25650.692999999999</v>
      </c>
      <c r="F42" s="15">
        <v>-10.39191416777706</v>
      </c>
      <c r="G42" s="16">
        <v>20468.564999999999</v>
      </c>
      <c r="H42" s="16">
        <v>20389.227999999999</v>
      </c>
      <c r="I42" s="15">
        <v>0.38911232931427264</v>
      </c>
      <c r="J42" s="15">
        <v>14.821379641825253</v>
      </c>
      <c r="K42" s="15">
        <v>16.443135807055185</v>
      </c>
    </row>
    <row r="43" spans="3:11">
      <c r="C43" s="4" t="s">
        <v>29</v>
      </c>
      <c r="D43" s="16">
        <v>36584.233</v>
      </c>
      <c r="E43" s="16">
        <v>33956.362999999998</v>
      </c>
      <c r="F43" s="15">
        <v>7.7389619141484616</v>
      </c>
      <c r="G43" s="16">
        <v>13117.266</v>
      </c>
      <c r="H43" s="16">
        <v>8128.77</v>
      </c>
      <c r="I43" s="15">
        <v>61.368398909060005</v>
      </c>
      <c r="J43" s="15">
        <v>23.590453126166832</v>
      </c>
      <c r="K43" s="15">
        <v>21.767407544219715</v>
      </c>
    </row>
    <row r="44" spans="3:11">
      <c r="C44" s="3" t="s">
        <v>34</v>
      </c>
      <c r="D44" s="16">
        <v>1675.855</v>
      </c>
      <c r="E44" s="16">
        <v>1961.39</v>
      </c>
      <c r="F44" s="15">
        <v>-14.557788099256143</v>
      </c>
      <c r="G44" s="16">
        <v>3014.2330000000002</v>
      </c>
      <c r="H44" s="16">
        <v>3088.0819999999999</v>
      </c>
      <c r="I44" s="15">
        <v>-2.3914196578976714</v>
      </c>
      <c r="J44" s="15">
        <v>1.0806343493316455</v>
      </c>
      <c r="K44" s="15">
        <v>1.2573306358857428</v>
      </c>
    </row>
    <row r="45" spans="3:11">
      <c r="C45" s="5" t="s">
        <v>4</v>
      </c>
      <c r="D45" s="15">
        <v>10765.471999999994</v>
      </c>
      <c r="E45" s="15">
        <v>10196.415999999997</v>
      </c>
      <c r="F45" s="15">
        <v>5.5809413817560767</v>
      </c>
      <c r="G45" s="15">
        <v>5470.6690000000017</v>
      </c>
      <c r="H45" s="15">
        <v>4938.4540000000015</v>
      </c>
      <c r="I45" s="15">
        <v>10.776955703141098</v>
      </c>
      <c r="J45" s="15">
        <v>6.941852863146301</v>
      </c>
      <c r="K45" s="15">
        <v>6.5363167004193761</v>
      </c>
    </row>
    <row r="46" spans="3:11">
      <c r="C46" s="19" t="s">
        <v>5</v>
      </c>
      <c r="D46" s="21">
        <v>83070.016000000003</v>
      </c>
      <c r="E46" s="21">
        <v>84231.495999999999</v>
      </c>
      <c r="F46" s="20">
        <v>-1.3789141296979892</v>
      </c>
      <c r="G46" s="21">
        <v>43135.099000000002</v>
      </c>
      <c r="H46" s="21">
        <v>46146.182000000001</v>
      </c>
      <c r="I46" s="20">
        <v>-6.5250967024747553</v>
      </c>
      <c r="J46" s="20">
        <v>53.565680019529971</v>
      </c>
      <c r="K46" s="20">
        <v>53.995809312419965</v>
      </c>
    </row>
    <row r="47" spans="3:11">
      <c r="C47" s="3" t="s">
        <v>6</v>
      </c>
      <c r="D47" s="16">
        <v>2672.636</v>
      </c>
      <c r="E47" s="16">
        <v>2688.9369999999999</v>
      </c>
      <c r="F47" s="15">
        <v>-0.60622469027724435</v>
      </c>
      <c r="G47" s="16">
        <v>882.62400000000002</v>
      </c>
      <c r="H47" s="16">
        <v>783.87199999999996</v>
      </c>
      <c r="I47" s="15">
        <v>12.597975179621173</v>
      </c>
      <c r="J47" s="15">
        <v>1.7233843410440233</v>
      </c>
      <c r="K47" s="15">
        <v>1.7237178062836569</v>
      </c>
    </row>
    <row r="48" spans="3:11">
      <c r="C48" s="3" t="s">
        <v>7</v>
      </c>
      <c r="D48" s="16">
        <v>3019.4810000000002</v>
      </c>
      <c r="E48" s="16">
        <v>2800.7139999999999</v>
      </c>
      <c r="F48" s="15">
        <v>7.811115308453509</v>
      </c>
      <c r="G48" s="16">
        <v>653.04999999999995</v>
      </c>
      <c r="H48" s="16">
        <v>550.51099999999997</v>
      </c>
      <c r="I48" s="15">
        <v>18.626149159598981</v>
      </c>
      <c r="J48" s="15">
        <v>1.9470389059639808</v>
      </c>
      <c r="K48" s="15">
        <v>1.795371402196454</v>
      </c>
    </row>
    <row r="49" spans="3:11">
      <c r="C49" s="18" t="s">
        <v>8</v>
      </c>
      <c r="D49" s="20">
        <v>20585.864000000001</v>
      </c>
      <c r="E49" s="20">
        <v>20149.629999999997</v>
      </c>
      <c r="F49" s="20">
        <v>2.1649727563235786</v>
      </c>
      <c r="G49" s="20">
        <v>10064.993</v>
      </c>
      <c r="H49" s="20">
        <v>12162.368999999999</v>
      </c>
      <c r="I49" s="20">
        <v>-17.244798279019477</v>
      </c>
      <c r="J49" s="20">
        <v>13.274293867351142</v>
      </c>
      <c r="K49" s="20">
        <v>12.916731043169609</v>
      </c>
    </row>
    <row r="50" spans="3:11">
      <c r="C50" s="7" t="s">
        <v>9</v>
      </c>
      <c r="D50" s="16">
        <v>12405.352999999999</v>
      </c>
      <c r="E50" s="16">
        <v>12043.236999999999</v>
      </c>
      <c r="F50" s="15">
        <v>3.0067995838660266</v>
      </c>
      <c r="G50" s="16">
        <v>5845.3389999999999</v>
      </c>
      <c r="H50" s="16">
        <v>7704.451</v>
      </c>
      <c r="I50" s="15">
        <v>-24.130363084923246</v>
      </c>
      <c r="J50" s="15">
        <v>7.9992902532643786</v>
      </c>
      <c r="K50" s="15">
        <v>7.7202039550179746</v>
      </c>
    </row>
    <row r="51" spans="3:11">
      <c r="C51" s="7" t="s">
        <v>10</v>
      </c>
      <c r="D51" s="16">
        <v>8180.5110000000004</v>
      </c>
      <c r="E51" s="16">
        <v>8106.393</v>
      </c>
      <c r="F51" s="15">
        <v>0.91431540513765697</v>
      </c>
      <c r="G51" s="16">
        <v>4219.6540000000005</v>
      </c>
      <c r="H51" s="16">
        <v>4457.9179999999997</v>
      </c>
      <c r="I51" s="15">
        <v>-5.3447371620563615</v>
      </c>
      <c r="J51" s="15">
        <v>5.2750036140867618</v>
      </c>
      <c r="K51" s="15">
        <v>5.196527088151635</v>
      </c>
    </row>
    <row r="52" spans="3:11">
      <c r="C52" s="17" t="s">
        <v>11</v>
      </c>
      <c r="D52" s="20">
        <v>35826.486000000004</v>
      </c>
      <c r="E52" s="20">
        <v>38467.313999999998</v>
      </c>
      <c r="F52" s="20">
        <v>-6.8651219058341155</v>
      </c>
      <c r="G52" s="20">
        <v>22199.847999999998</v>
      </c>
      <c r="H52" s="20">
        <v>22792.281000000003</v>
      </c>
      <c r="I52" s="20">
        <v>-2.5992703406912341</v>
      </c>
      <c r="J52" s="20">
        <v>23.101838397384807</v>
      </c>
      <c r="K52" s="20">
        <v>24.659110310767637</v>
      </c>
    </row>
    <row r="53" spans="3:11">
      <c r="C53" s="7" t="s">
        <v>12</v>
      </c>
      <c r="D53" s="16">
        <v>14861.748</v>
      </c>
      <c r="E53" s="16">
        <v>15637.388999999999</v>
      </c>
      <c r="F53" s="15">
        <v>-4.9601695014429765</v>
      </c>
      <c r="G53" s="16">
        <v>11077.448</v>
      </c>
      <c r="H53" s="16">
        <v>11812.779</v>
      </c>
      <c r="I53" s="15">
        <v>-6.2248773129506674</v>
      </c>
      <c r="J53" s="15">
        <v>9.5832368432298054</v>
      </c>
      <c r="K53" s="15">
        <v>10.024201334238841</v>
      </c>
    </row>
    <row r="54" spans="3:11">
      <c r="C54" s="7" t="s">
        <v>13</v>
      </c>
      <c r="D54" s="16">
        <v>20964.738000000001</v>
      </c>
      <c r="E54" s="16">
        <v>22829.924999999999</v>
      </c>
      <c r="F54" s="15">
        <v>-8.1699217145916947</v>
      </c>
      <c r="G54" s="16">
        <v>11122.4</v>
      </c>
      <c r="H54" s="16">
        <v>10979.502</v>
      </c>
      <c r="I54" s="15">
        <v>1.3014980096547077</v>
      </c>
      <c r="J54" s="15">
        <v>13.518601554154998</v>
      </c>
      <c r="K54" s="15">
        <v>14.634908976528797</v>
      </c>
    </row>
    <row r="55" spans="3:11">
      <c r="C55" s="3" t="s">
        <v>14</v>
      </c>
      <c r="D55" s="16">
        <v>12415.453</v>
      </c>
      <c r="E55" s="16">
        <v>12128.23</v>
      </c>
      <c r="F55" s="15">
        <v>2.3682186106299241</v>
      </c>
      <c r="G55" s="16">
        <v>6240.9409999999998</v>
      </c>
      <c r="H55" s="16">
        <v>5907.4129999999996</v>
      </c>
      <c r="I55" s="15">
        <v>5.6459231816025124</v>
      </c>
      <c r="J55" s="15">
        <v>8.0058029926888832</v>
      </c>
      <c r="K55" s="15">
        <v>7.7746879193166798</v>
      </c>
    </row>
    <row r="56" spans="3:11">
      <c r="C56" s="3" t="s">
        <v>15</v>
      </c>
      <c r="D56" s="16">
        <v>3207.89</v>
      </c>
      <c r="E56" s="16">
        <v>2881.9560000000001</v>
      </c>
      <c r="F56" s="15">
        <v>11.309471761539726</v>
      </c>
      <c r="G56" s="16">
        <v>1167.7909999999999</v>
      </c>
      <c r="H56" s="16">
        <v>1535.991</v>
      </c>
      <c r="I56" s="15">
        <v>-23.971494624642986</v>
      </c>
      <c r="J56" s="15">
        <v>2.068529868561118</v>
      </c>
      <c r="K56" s="15">
        <v>1.8474508231788336</v>
      </c>
    </row>
    <row r="57" spans="3:11">
      <c r="C57" s="3" t="s">
        <v>16</v>
      </c>
      <c r="D57" s="16">
        <v>1965.9680000000001</v>
      </c>
      <c r="E57" s="16">
        <v>1952.5640000000001</v>
      </c>
      <c r="F57" s="15">
        <v>0.68648197959196011</v>
      </c>
      <c r="G57" s="16">
        <v>740.90899999999999</v>
      </c>
      <c r="H57" s="16">
        <v>467.78</v>
      </c>
      <c r="I57" s="15">
        <v>58.388344948480039</v>
      </c>
      <c r="J57" s="15">
        <v>1.2677066634564667</v>
      </c>
      <c r="K57" s="15">
        <v>1.2516728114896116</v>
      </c>
    </row>
    <row r="58" spans="3:11">
      <c r="C58" s="3" t="s">
        <v>17</v>
      </c>
      <c r="D58" s="16">
        <v>2141.5909999999999</v>
      </c>
      <c r="E58" s="16">
        <v>1976.309</v>
      </c>
      <c r="F58" s="15">
        <v>8.363165881448694</v>
      </c>
      <c r="G58" s="16">
        <v>853.84699999999998</v>
      </c>
      <c r="H58" s="16">
        <v>731.649</v>
      </c>
      <c r="I58" s="15">
        <v>16.701724460772851</v>
      </c>
      <c r="J58" s="15">
        <v>1.3809528848375952</v>
      </c>
      <c r="K58" s="15">
        <v>1.2668943206994614</v>
      </c>
    </row>
    <row r="59" spans="3:11">
      <c r="C59" s="3" t="s">
        <v>18</v>
      </c>
      <c r="D59" s="15">
        <v>1234.6470000000118</v>
      </c>
      <c r="E59" s="15">
        <v>1185.8420000000042</v>
      </c>
      <c r="F59" s="15">
        <v>4.1156410381827726</v>
      </c>
      <c r="G59" s="15">
        <v>331.09600000000501</v>
      </c>
      <c r="H59" s="15">
        <v>1214.3160000000062</v>
      </c>
      <c r="I59" s="15">
        <v>-72.733950635583881</v>
      </c>
      <c r="J59" s="15">
        <v>0.79613209824196063</v>
      </c>
      <c r="K59" s="15">
        <v>0.76017287531802769</v>
      </c>
    </row>
    <row r="61" spans="3:11" ht="15.75">
      <c r="C61" s="12"/>
    </row>
    <row r="62" spans="3:11" ht="15.75">
      <c r="C62" s="13"/>
    </row>
    <row r="63" spans="3:11" ht="15.75">
      <c r="C63" s="13"/>
    </row>
    <row r="64" spans="3:11">
      <c r="C64" s="9"/>
    </row>
    <row r="65" spans="3:3" ht="15.75">
      <c r="C65" s="12"/>
    </row>
    <row r="66" spans="3:3" ht="15.75">
      <c r="C66" s="14"/>
    </row>
    <row r="67" spans="3:3" ht="15.75">
      <c r="C67" s="14"/>
    </row>
  </sheetData>
  <mergeCells count="10">
    <mergeCell ref="C37:C39"/>
    <mergeCell ref="D37:F37"/>
    <mergeCell ref="J37:K37"/>
    <mergeCell ref="G37:I37"/>
    <mergeCell ref="H36:J36"/>
    <mergeCell ref="H1:J1"/>
    <mergeCell ref="C2:C4"/>
    <mergeCell ref="D2:F2"/>
    <mergeCell ref="G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2012-04-10T10:47:05Z</dcterms:created>
  <dcterms:modified xsi:type="dcterms:W3CDTF">2012-04-11T08:13:53Z</dcterms:modified>
</cp:coreProperties>
</file>